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cuments\UKC LJUBLJANA\EVIDENTIRANJE DČ\EVIDENTIRANJE DELOVNEGA ČASA - VZDRŽEVANJE\Objava\3 - Dokumenti\Ostale priloge\"/>
    </mc:Choice>
  </mc:AlternateContent>
  <xr:revisionPtr revIDLastSave="0" documentId="13_ncr:1_{54311056-D0CB-4A08-9455-61003BECFE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S5" i="1" l="1"/>
  <c r="T5" i="1" s="1"/>
  <c r="S4" i="1"/>
  <c r="T4" i="1" s="1"/>
  <c r="W6" i="1" s="1"/>
  <c r="Q5" i="1"/>
  <c r="Q4" i="1"/>
  <c r="V6" i="1" s="1"/>
</calcChain>
</file>

<file path=xl/sharedStrings.xml><?xml version="1.0" encoding="utf-8"?>
<sst xmlns="http://schemas.openxmlformats.org/spreadsheetml/2006/main" count="34" uniqueCount="33">
  <si>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</si>
  <si>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</si>
  <si>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</si>
  <si>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</si>
  <si>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</si>
  <si>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</si>
  <si>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</si>
  <si>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</si>
  <si>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</si>
  <si>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</si>
  <si>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</si>
  <si>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</si>
  <si>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</si>
  <si>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</si>
  <si>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</si>
  <si>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</si>
  <si>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</si>
  <si>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</si>
  <si>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</si>
  <si>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</si>
  <si>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</si>
  <si>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</si>
  <si>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</si>
  <si>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</si>
  <si>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</si>
  <si>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</si>
  <si>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0001</t>
  </si>
  <si>
    <t>Vzdrževanje in nadgrajevanje sistema Kadris 4, pristopne kontrole in registracije delovnega časa</t>
  </si>
  <si>
    <t>mesec</t>
  </si>
  <si>
    <t>kos</t>
  </si>
  <si>
    <t>Izvedba predvidenih posodobitev sistema (po Predračunu Priloga 2 RD - Tabela 2)</t>
  </si>
  <si>
    <t>Vzdrževalnina z vključenimi 10 urami programske podpore (po Predračunu Priloga 2 RD - Tabela 1)</t>
  </si>
  <si>
    <t>Objava javnega naročila 845080118-029-24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</si>
</sst>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b/>
      <sz val="10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/>
    </xf>
    <xf numFmtId="0" fontId="21" fillId="33" borderId="0" xfId="0" applyFont="1" applyFill="1"/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wrapText="1"/>
    </xf>
    <xf numFmtId="0" fontId="18" fillId="0" borderId="10" xfId="0" applyFont="1" applyBorder="1"/>
    <xf numFmtId="164" fontId="18" fillId="0" borderId="10" xfId="0" applyNumberFormat="1" applyFont="1" applyBorder="1"/>
    <xf numFmtId="4" fontId="18" fillId="0" borderId="10" xfId="0" applyNumberFormat="1" applyFont="1" applyBorder="1" applyAlignment="1">
      <alignment horizontal="right"/>
    </xf>
    <xf numFmtId="164" fontId="18" fillId="0" borderId="12" xfId="0" applyNumberFormat="1" applyFont="1" applyBorder="1"/>
    <xf numFmtId="0" fontId="18" fillId="0" borderId="13" xfId="0" applyFont="1" applyBorder="1" applyAlignment="1">
      <alignment horizontal="right"/>
    </xf>
    <xf numFmtId="4" fontId="22" fillId="0" borderId="14" xfId="0" applyNumberFormat="1" applyFont="1" applyBorder="1" applyAlignment="1">
      <alignment horizontal="right"/>
    </xf>
    <xf numFmtId="4" fontId="22" fillId="0" borderId="15" xfId="0" applyNumberFormat="1" applyFont="1" applyBorder="1" applyAlignment="1">
      <alignment horizontal="right"/>
    </xf>
    <xf numFmtId="0" fontId="18" fillId="0" borderId="12" xfId="0" applyFont="1" applyBorder="1" applyAlignment="1">
      <alignment horizontal="right"/>
    </xf>
    <xf numFmtId="4" fontId="18" fillId="34" borderId="11" xfId="0" applyNumberFormat="1" applyFont="1" applyFill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tabSelected="1" workbookViewId="0">
      <pane ySplit="3" topLeftCell="A4" activePane="bottomLeft" state="frozen"/>
      <selection pane="bottomLeft" activeCell="K15" sqref="K15"/>
    </sheetView>
  </sheetViews>
  <sheetFormatPr defaultColWidth="9.109375" defaultRowHeight="13.2" x14ac:dyDescent="0.25"/>
  <cols>
    <col min="1" max="1" width="4" style="2" bestFit="1" customWidth="1"/>
    <col min="2" max="2" width="54.88671875" style="1" customWidth="1"/>
    <col min="3" max="5" width="18.6640625" style="1" hidden="1" customWidth="1"/>
    <col min="6" max="6" width="4" style="1" hidden="1" customWidth="1"/>
    <col min="7" max="7" width="13.33203125" style="1" hidden="1" customWidth="1"/>
    <col min="8" max="8" width="5.33203125" style="1" hidden="1" customWidth="1"/>
    <col min="9" max="9" width="10.6640625" style="1" hidden="1" customWidth="1"/>
    <col min="10" max="10" width="13.33203125" style="1" hidden="1" customWidth="1"/>
    <col min="11" max="11" width="10.6640625" style="1" bestFit="1" customWidth="1"/>
    <col min="12" max="12" width="16" style="1" hidden="1" customWidth="1"/>
    <col min="13" max="13" width="8" style="2" bestFit="1" customWidth="1"/>
    <col min="14" max="14" width="20" style="2" bestFit="1" customWidth="1"/>
    <col min="15" max="15" width="9.33203125" style="2" hidden="1" customWidth="1"/>
    <col min="16" max="16" width="16" style="2" hidden="1" customWidth="1"/>
    <col min="17" max="17" width="19.109375" style="2" customWidth="1"/>
    <col min="18" max="18" width="6.6640625" style="2" bestFit="1" customWidth="1"/>
    <col min="19" max="19" width="17.33203125" style="2" bestFit="1" customWidth="1"/>
    <col min="20" max="20" width="21.109375" style="2" customWidth="1"/>
    <col min="21" max="21" width="3" style="3" hidden="1" customWidth="1"/>
    <col min="22" max="22" width="22.109375" style="2" customWidth="1"/>
    <col min="23" max="23" width="22.6640625" style="2" bestFit="1" customWidth="1"/>
    <col min="24" max="24" width="17.33203125" style="2" hidden="1" customWidth="1"/>
    <col min="25" max="25" width="25.33203125" style="2" hidden="1" customWidth="1"/>
    <col min="26" max="26" width="13.33203125" style="2" bestFit="1" customWidth="1"/>
    <col min="27" max="16384" width="9.109375" style="1"/>
  </cols>
  <sheetData>
    <row r="1" spans="1:26" ht="15.6" x14ac:dyDescent="0.3">
      <c r="A1" s="4" t="s">
        <v>32</v>
      </c>
    </row>
    <row r="2" spans="1:26" x14ac:dyDescent="0.25">
      <c r="A2" s="5" t="s">
        <v>27</v>
      </c>
    </row>
    <row r="3" spans="1:26" ht="13.8" thickBot="1" x14ac:dyDescent="0.3">
      <c r="A3" s="6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7" t="s">
        <v>9</v>
      </c>
      <c r="K3" s="7" t="s">
        <v>10</v>
      </c>
      <c r="L3" s="7" t="s">
        <v>11</v>
      </c>
      <c r="M3" s="6" t="s">
        <v>12</v>
      </c>
      <c r="N3" s="6" t="s">
        <v>13</v>
      </c>
      <c r="O3" s="6" t="s">
        <v>14</v>
      </c>
      <c r="P3" s="6" t="s">
        <v>15</v>
      </c>
      <c r="Q3" s="6" t="s">
        <v>16</v>
      </c>
      <c r="R3" s="6" t="s">
        <v>17</v>
      </c>
      <c r="S3" s="6" t="s">
        <v>18</v>
      </c>
      <c r="T3" s="6" t="s">
        <v>19</v>
      </c>
      <c r="U3" s="6" t="s">
        <v>20</v>
      </c>
      <c r="V3" s="6" t="s">
        <v>21</v>
      </c>
      <c r="W3" s="6" t="s">
        <v>22</v>
      </c>
      <c r="X3" s="6" t="s">
        <v>23</v>
      </c>
      <c r="Y3" s="6" t="s">
        <v>24</v>
      </c>
      <c r="Z3" s="6" t="s">
        <v>25</v>
      </c>
    </row>
    <row r="4" spans="1:26" ht="29.25" customHeight="1" thickBot="1" x14ac:dyDescent="0.3">
      <c r="A4" s="8">
        <v>10</v>
      </c>
      <c r="B4" s="9" t="s">
        <v>31</v>
      </c>
      <c r="C4" s="10"/>
      <c r="D4" s="10"/>
      <c r="E4" s="10"/>
      <c r="F4" s="10"/>
      <c r="G4" s="10"/>
      <c r="H4" s="10" t="s">
        <v>26</v>
      </c>
      <c r="I4" s="10"/>
      <c r="J4" s="10"/>
      <c r="K4" s="10" t="s">
        <v>28</v>
      </c>
      <c r="L4" s="10"/>
      <c r="M4" s="17">
        <v>24</v>
      </c>
      <c r="N4" s="18"/>
      <c r="O4" s="14"/>
      <c r="P4" s="8"/>
      <c r="Q4" s="12">
        <f>N4*M4</f>
        <v>0</v>
      </c>
      <c r="R4" s="8">
        <v>22</v>
      </c>
      <c r="S4" s="12">
        <f>N4*1.22</f>
        <v>0</v>
      </c>
      <c r="T4" s="12">
        <f>S4*M4</f>
        <v>0</v>
      </c>
      <c r="U4" s="11"/>
      <c r="V4" s="12"/>
      <c r="W4" s="12"/>
      <c r="X4" s="8"/>
      <c r="Y4" s="8"/>
      <c r="Z4" s="8">
        <v>85245</v>
      </c>
    </row>
    <row r="5" spans="1:26" ht="31.2" customHeight="1" thickBot="1" x14ac:dyDescent="0.3">
      <c r="A5" s="8">
        <v>20</v>
      </c>
      <c r="B5" s="9" t="s">
        <v>30</v>
      </c>
      <c r="C5" s="10"/>
      <c r="D5" s="10"/>
      <c r="E5" s="10"/>
      <c r="F5" s="10"/>
      <c r="G5" s="10"/>
      <c r="H5" s="10" t="s">
        <v>26</v>
      </c>
      <c r="I5" s="10"/>
      <c r="J5" s="10"/>
      <c r="K5" s="10" t="s">
        <v>29</v>
      </c>
      <c r="L5" s="10"/>
      <c r="M5" s="17">
        <v>1</v>
      </c>
      <c r="N5" s="18"/>
      <c r="O5" s="14"/>
      <c r="P5" s="8"/>
      <c r="Q5" s="12">
        <f t="shared" ref="Q5" si="0">N5*M5</f>
        <v>0</v>
      </c>
      <c r="R5" s="8">
        <v>22</v>
      </c>
      <c r="S5" s="12">
        <f t="shared" ref="S5" si="1">N5*1.22</f>
        <v>0</v>
      </c>
      <c r="T5" s="12">
        <f t="shared" ref="T5" si="2">S5*M5</f>
        <v>0</v>
      </c>
      <c r="U5" s="13"/>
      <c r="V5" s="1"/>
      <c r="W5" s="1"/>
      <c r="X5" s="14"/>
      <c r="Y5" s="8"/>
      <c r="Z5" s="8">
        <v>85247</v>
      </c>
    </row>
    <row r="6" spans="1:26" ht="29.25" customHeight="1" thickBot="1" x14ac:dyDescent="0.3">
      <c r="V6" s="15">
        <f>Q4+Q5</f>
        <v>0</v>
      </c>
      <c r="W6" s="16">
        <f>T4+T5</f>
        <v>0</v>
      </c>
    </row>
  </sheetData>
  <pageMargins left="0" right="0" top="0.59060000000000001" bottom="0.59060000000000001" header="0" footer="0.47239999999999999"/>
  <pageSetup paperSize="9" orientation="portrait" horizontalDpi="4294967294" verticalDpi="4294967294" r:id="rId1"/>
  <headerFooter>
    <oddFooter>&amp;L&amp;8 14.03.2024   Uporabnik: KCKS121&amp;C&amp;8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Geršak</dc:creator>
  <cp:lastModifiedBy>ASUS</cp:lastModifiedBy>
  <dcterms:created xsi:type="dcterms:W3CDTF">2024-03-14T10:07:15Z</dcterms:created>
  <dcterms:modified xsi:type="dcterms:W3CDTF">2024-05-20T20:11:23Z</dcterms:modified>
</cp:coreProperties>
</file>